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I24" i="1"/>
  <c r="J24" i="1"/>
  <c r="K24" i="1"/>
  <c r="L24" i="1"/>
  <c r="M24" i="1"/>
  <c r="N24" i="1"/>
  <c r="O24" i="1"/>
  <c r="P24" i="1"/>
  <c r="Q24" i="1"/>
  <c r="R24" i="1"/>
  <c r="S24" i="1"/>
  <c r="T24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S20" i="1"/>
  <c r="R20" i="1"/>
  <c r="P20" i="1"/>
  <c r="O20" i="1"/>
  <c r="M20" i="1"/>
  <c r="L20" i="1"/>
  <c r="J20" i="1"/>
  <c r="I20" i="1"/>
  <c r="H20" i="1"/>
  <c r="Q20" i="1" s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N20" i="1" l="1"/>
  <c r="T20" i="1"/>
  <c r="K20" i="1"/>
  <c r="N15" i="1"/>
  <c r="T15" i="1"/>
  <c r="K15" i="1"/>
  <c r="H25" i="1"/>
  <c r="G25" i="1"/>
  <c r="F25" i="1"/>
  <c r="E23" i="1"/>
  <c r="D23" i="1"/>
  <c r="C23" i="1"/>
  <c r="E24" i="1"/>
  <c r="D24" i="1"/>
  <c r="C24" i="1"/>
  <c r="E21" i="1"/>
  <c r="D21" i="1"/>
  <c r="C21" i="1"/>
  <c r="E20" i="1"/>
  <c r="E22" i="1"/>
  <c r="D20" i="1"/>
  <c r="D22" i="1"/>
  <c r="C20" i="1"/>
  <c r="C22" i="1"/>
  <c r="E19" i="1"/>
  <c r="D19" i="1"/>
  <c r="C19" i="1"/>
  <c r="E18" i="1"/>
  <c r="D18" i="1"/>
  <c r="C18" i="1"/>
  <c r="E16" i="1"/>
  <c r="E17" i="1"/>
  <c r="D17" i="1"/>
  <c r="C17" i="1"/>
  <c r="J25" i="1" l="1"/>
  <c r="K25" i="1"/>
  <c r="L25" i="1"/>
  <c r="M25" i="1"/>
  <c r="N25" i="1"/>
  <c r="O25" i="1"/>
  <c r="P25" i="1"/>
  <c r="Q25" i="1"/>
  <c r="R25" i="1"/>
  <c r="S25" i="1"/>
  <c r="T25" i="1"/>
  <c r="I25" i="1"/>
  <c r="E15" i="1" l="1"/>
  <c r="D15" i="1"/>
  <c r="C15" i="1"/>
  <c r="D16" i="1" l="1"/>
  <c r="C16" i="1"/>
</calcChain>
</file>

<file path=xl/sharedStrings.xml><?xml version="1.0" encoding="utf-8"?>
<sst xmlns="http://schemas.openxmlformats.org/spreadsheetml/2006/main" count="83" uniqueCount="66">
  <si>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</si>
  <si>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</si>
  <si>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</si>
  <si>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</si>
  <si>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</si>
  <si>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</si>
  <si>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</si>
  <si>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</si>
  <si>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</si>
  <si>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</si>
  <si>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</si>
  <si>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</si>
  <si>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</si>
  <si>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</si>
  <si>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</si>
  <si>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</si>
  <si>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</si>
  <si>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</si>
  <si>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</si>
  <si>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</si>
  <si>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</si>
  <si>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</si>
  <si>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</si>
  <si>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</si>
  <si>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</si>
  <si>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</si>
  <si>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</si>
  <si>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Відходи при холодній обробці</t>
  </si>
  <si>
    <t>Подають на мілкій закусочній тарілці при температурі 60-65 ºС.</t>
  </si>
  <si>
    <t>Крупа рисова</t>
  </si>
  <si>
    <t>Вода</t>
  </si>
  <si>
    <t>Прозора безбарвна рідина, без присмаків і запаху, 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</si>
  <si>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</si>
  <si>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Цибуля ріпчаста</t>
  </si>
  <si>
    <t>Цибулини визріли, здорові, цільні, сухі, незабруднені, з добре підсушеними верхніми лусками.</t>
  </si>
  <si>
    <t>Золотисто-жовтого кольору, без стороннього запаху, присмаку і гіркоти.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</si>
  <si>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</si>
  <si>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</si>
  <si>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</si>
  <si>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Маса страви:  </t>
  </si>
  <si>
    <t xml:space="preserve">Рецептура № 429
«Сборник  рецептур блюд и
кулинарных изделий для
предприятий общественного питания» 
Видання 1982 р
</t>
  </si>
  <si>
    <t>ПЛОВ З РОДЗИНКАМИ</t>
  </si>
  <si>
    <t>Білого кольору, допускаються поодинокі зерна з квітковим відтінком, смак і запах властивий нормальній рисовій крупі, без сторонніх присмаків і запахів.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</si>
  <si>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</si>
  <si>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</si>
  <si>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</si>
  <si>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Морква до 01.01</t>
  </si>
  <si>
    <t>Морква після 01.01</t>
  </si>
  <si>
    <t>Коренеплоди свіжі, цілі, здорові, чисті, без тріщин, нев'янучі, без пошкоджень сільськогосподарськими шкідниками.</t>
  </si>
  <si>
    <t>Родзинки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</si>
  <si>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</si>
  <si>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Зелень кропу</t>
  </si>
  <si>
    <t>Листя свіже, чисте, не загрубіле, з яскравим забарвленням, без квіткового стебла.</t>
  </si>
  <si>
    <t>100 г ± 3 %</t>
  </si>
  <si>
    <t>Підготовлену рисову крупу замочують протягом 1,5-2 год у воді кімнатної температури. Нарізану півкільцями ріпчасту цибулю пасерують з олією до золотистого кольору протягом 5–7 хв, після чого додають нарізану соломкою моркву, сіль, воду (співвідношення води і рису 1:1). Рівним шаром по всій поверхні котла закладають підготовлений рис і варять у відкритому посуді до повного википання рідини (20–25 хв). За 10-15 хв до готовності рису зверху закладають перебрані і промиті родзинки, масло вершкове, закривають кришкою. За 1-2 хв до закінчення приготування додають зелень.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</si>
  <si>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рису та родзинки, що зберегли форму.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</si>
  <si>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білувато – жовтуватий.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</si>
  <si>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тушкованих овочів та рису з родзинками.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</si>
  <si>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 м’яка.</t>
    </r>
  </si>
  <si>
    <t>ЗП</t>
  </si>
  <si>
    <t>125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</si>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</sst>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2" fontId="3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164" fontId="7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7" zoomScale="70" zoomScaleNormal="100" zoomScalePageLayoutView="70" workbookViewId="0">
      <selection activeCell="R26" sqref="R26:T26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6" width="5.28515625" customWidth="1"/>
    <col min="7" max="7" width="5.42578125" customWidth="1"/>
    <col min="8" max="8" width="5.710937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6" customWidth="1"/>
    <col min="18" max="18" width="6.140625" customWidth="1"/>
    <col min="19" max="19" width="6" customWidth="1"/>
    <col min="20" max="20" width="6.140625" customWidth="1"/>
    <col min="21" max="21" width="24.28515625" customWidth="1"/>
    <col min="22" max="22" width="10.85546875" customWidth="1"/>
    <col min="23" max="23" width="11.85546875" customWidth="1"/>
  </cols>
  <sheetData>
    <row r="1" spans="1:29" x14ac:dyDescent="0.25">
      <c r="A1" s="2"/>
      <c r="B1" s="47" t="s">
        <v>40</v>
      </c>
      <c r="C1" s="47"/>
      <c r="D1" s="47"/>
      <c r="E1" s="47"/>
      <c r="F1" s="47"/>
      <c r="G1" s="47"/>
      <c r="H1" s="47"/>
      <c r="I1" s="2"/>
      <c r="J1" s="2"/>
      <c r="K1" s="2"/>
      <c r="L1" s="2"/>
      <c r="M1" s="2"/>
      <c r="N1" s="2"/>
      <c r="O1" s="2"/>
      <c r="P1" s="4"/>
      <c r="Q1" s="46" t="s">
        <v>17</v>
      </c>
      <c r="R1" s="46"/>
      <c r="S1" s="46"/>
      <c r="T1" s="46"/>
      <c r="U1" s="46"/>
    </row>
    <row r="2" spans="1:29" x14ac:dyDescent="0.25">
      <c r="A2" s="2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4"/>
      <c r="Q2" s="46" t="s">
        <v>18</v>
      </c>
      <c r="R2" s="46"/>
      <c r="S2" s="46"/>
      <c r="T2" s="46"/>
      <c r="U2" s="46"/>
    </row>
    <row r="3" spans="1:29" x14ac:dyDescent="0.25">
      <c r="A3" s="2"/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  <c r="P3" s="4"/>
      <c r="Q3" s="46" t="s">
        <v>19</v>
      </c>
      <c r="R3" s="46"/>
      <c r="S3" s="46"/>
      <c r="T3" s="46"/>
      <c r="U3" s="46"/>
    </row>
    <row r="4" spans="1:29" x14ac:dyDescent="0.25">
      <c r="A4" s="2"/>
      <c r="B4" s="47"/>
      <c r="C4" s="47"/>
      <c r="D4" s="47"/>
      <c r="E4" s="47"/>
      <c r="F4" s="47"/>
      <c r="G4" s="47"/>
      <c r="H4" s="47"/>
      <c r="I4" s="2"/>
      <c r="J4" s="2"/>
      <c r="K4" s="2"/>
      <c r="L4" s="2"/>
      <c r="M4" s="2"/>
      <c r="N4" s="2"/>
      <c r="O4" s="2"/>
      <c r="P4" s="4"/>
      <c r="Q4" s="46" t="s">
        <v>20</v>
      </c>
      <c r="R4" s="46"/>
      <c r="S4" s="46"/>
      <c r="T4" s="46"/>
      <c r="U4" s="46"/>
    </row>
    <row r="5" spans="1:29" x14ac:dyDescent="0.25">
      <c r="A5" s="2"/>
      <c r="B5" s="47"/>
      <c r="C5" s="47"/>
      <c r="D5" s="47"/>
      <c r="E5" s="47"/>
      <c r="F5" s="47"/>
      <c r="G5" s="47"/>
      <c r="H5" s="47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2"/>
      <c r="C6" s="32"/>
      <c r="D6" s="32"/>
      <c r="E6" s="32"/>
      <c r="F6" s="32"/>
      <c r="G6" s="32"/>
      <c r="H6" s="32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9" x14ac:dyDescent="0.25">
      <c r="A8" s="45" t="s">
        <v>41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48" t="s">
        <v>0</v>
      </c>
      <c r="B10" s="53" t="s">
        <v>14</v>
      </c>
      <c r="C10" s="53" t="s">
        <v>1</v>
      </c>
      <c r="D10" s="53"/>
      <c r="E10" s="53"/>
      <c r="F10" s="53"/>
      <c r="G10" s="53"/>
      <c r="H10" s="53"/>
      <c r="I10" s="53" t="s">
        <v>2</v>
      </c>
      <c r="J10" s="53"/>
      <c r="K10" s="53"/>
      <c r="L10" s="53"/>
      <c r="M10" s="53"/>
      <c r="N10" s="53"/>
      <c r="O10" s="53"/>
      <c r="P10" s="53"/>
      <c r="Q10" s="53"/>
      <c r="R10" s="54" t="s">
        <v>13</v>
      </c>
      <c r="S10" s="54"/>
      <c r="T10" s="54"/>
      <c r="U10" s="54" t="s">
        <v>3</v>
      </c>
      <c r="V10" s="58" t="s">
        <v>27</v>
      </c>
      <c r="W10" s="53" t="s">
        <v>36</v>
      </c>
      <c r="X10" s="53" t="s">
        <v>61</v>
      </c>
    </row>
    <row r="11" spans="1:29" ht="15.75" customHeight="1" x14ac:dyDescent="0.25">
      <c r="A11" s="49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4"/>
      <c r="S11" s="54"/>
      <c r="T11" s="54"/>
      <c r="U11" s="54"/>
      <c r="V11" s="59"/>
      <c r="W11" s="53"/>
      <c r="X11" s="53"/>
    </row>
    <row r="12" spans="1:29" ht="25.5" customHeight="1" x14ac:dyDescent="0.25">
      <c r="A12" s="49"/>
      <c r="B12" s="53"/>
      <c r="C12" s="51" t="s">
        <v>8</v>
      </c>
      <c r="D12" s="51"/>
      <c r="E12" s="51"/>
      <c r="F12" s="51" t="s">
        <v>9</v>
      </c>
      <c r="G12" s="51"/>
      <c r="H12" s="51"/>
      <c r="I12" s="51" t="s">
        <v>10</v>
      </c>
      <c r="J12" s="51"/>
      <c r="K12" s="51"/>
      <c r="L12" s="51" t="s">
        <v>11</v>
      </c>
      <c r="M12" s="51"/>
      <c r="N12" s="51"/>
      <c r="O12" s="51" t="s">
        <v>12</v>
      </c>
      <c r="P12" s="51"/>
      <c r="Q12" s="51"/>
      <c r="R12" s="54"/>
      <c r="S12" s="54"/>
      <c r="T12" s="54"/>
      <c r="U12" s="54"/>
      <c r="V12" s="59"/>
      <c r="W12" s="53"/>
      <c r="X12" s="53"/>
    </row>
    <row r="13" spans="1:29" x14ac:dyDescent="0.25">
      <c r="A13" s="49"/>
      <c r="B13" s="53"/>
      <c r="C13" s="55" t="s">
        <v>4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  <c r="U13" s="54"/>
      <c r="V13" s="60"/>
      <c r="W13" s="53"/>
      <c r="X13" s="53"/>
    </row>
    <row r="14" spans="1:29" ht="30.75" customHeight="1" x14ac:dyDescent="0.25">
      <c r="A14" s="50"/>
      <c r="B14" s="53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4"/>
      <c r="V14" s="14" t="s">
        <v>15</v>
      </c>
      <c r="W14" s="14" t="s">
        <v>15</v>
      </c>
      <c r="X14" s="39" t="s">
        <v>15</v>
      </c>
      <c r="Z14" s="67" t="s">
        <v>62</v>
      </c>
      <c r="AA14" s="67" t="s">
        <v>63</v>
      </c>
      <c r="AB14" s="67" t="s">
        <v>64</v>
      </c>
      <c r="AC14" s="67" t="s">
        <v>65</v>
      </c>
    </row>
    <row r="15" spans="1:29" ht="72.75" customHeight="1" x14ac:dyDescent="0.25">
      <c r="A15" s="28" t="s">
        <v>59</v>
      </c>
      <c r="B15" s="15" t="s">
        <v>29</v>
      </c>
      <c r="C15" s="16">
        <f t="shared" ref="C15" si="0">(100*F15)/(100-V15)</f>
        <v>26.5</v>
      </c>
      <c r="D15" s="17">
        <f t="shared" ref="D15" si="1">(100*G15)/(100-V15)</f>
        <v>26.5</v>
      </c>
      <c r="E15" s="17">
        <f t="shared" ref="E15" si="2">(100*H15)/(100-V15)</f>
        <v>33.125</v>
      </c>
      <c r="F15" s="17">
        <v>26.5</v>
      </c>
      <c r="G15" s="17">
        <v>26.5</v>
      </c>
      <c r="H15" s="75">
        <f>G15/0.8</f>
        <v>33.125</v>
      </c>
      <c r="I15" s="69">
        <f>Z15/100*F15</f>
        <v>1.8550000000000002</v>
      </c>
      <c r="J15" s="69">
        <f>Z15/100*G15</f>
        <v>1.8550000000000002</v>
      </c>
      <c r="K15" s="69">
        <f>Z15/100*H15</f>
        <v>2.3187500000000001</v>
      </c>
      <c r="L15" s="69">
        <f>AA15/100*F15</f>
        <v>0.26500000000000001</v>
      </c>
      <c r="M15" s="69">
        <f>AA15/100*G15</f>
        <v>0.26500000000000001</v>
      </c>
      <c r="N15" s="69">
        <f>AA15/100*H15</f>
        <v>0.33124999999999999</v>
      </c>
      <c r="O15" s="69">
        <f>AB15/100*F15</f>
        <v>19.027000000000001</v>
      </c>
      <c r="P15" s="69">
        <f>AB15/100*G15</f>
        <v>19.027000000000001</v>
      </c>
      <c r="Q15" s="69">
        <f>AB15/100*H15</f>
        <v>23.783749999999998</v>
      </c>
      <c r="R15" s="70">
        <f>AC15/100*F15</f>
        <v>87.449999999999989</v>
      </c>
      <c r="S15" s="70">
        <f>AC15/100*G15</f>
        <v>87.449999999999989</v>
      </c>
      <c r="T15" s="70">
        <f>AC15/100*H15</f>
        <v>109.3125</v>
      </c>
      <c r="U15" s="35" t="s">
        <v>42</v>
      </c>
      <c r="V15" s="18">
        <v>0</v>
      </c>
      <c r="W15" s="24">
        <v>180</v>
      </c>
      <c r="X15" s="68"/>
      <c r="Z15" s="69">
        <v>7</v>
      </c>
      <c r="AA15" s="69">
        <v>1</v>
      </c>
      <c r="AB15" s="69">
        <v>71.8</v>
      </c>
      <c r="AC15" s="70">
        <v>330</v>
      </c>
    </row>
    <row r="16" spans="1:29" ht="39" customHeight="1" x14ac:dyDescent="0.25">
      <c r="A16" s="28"/>
      <c r="B16" s="19" t="s">
        <v>30</v>
      </c>
      <c r="C16" s="16">
        <f t="shared" ref="C16:C22" si="3">(100*F16)/(100-V16)</f>
        <v>56</v>
      </c>
      <c r="D16" s="17">
        <f t="shared" ref="D16:D22" si="4">(100*G16)/(100-V16)</f>
        <v>56</v>
      </c>
      <c r="E16" s="17">
        <f>(100*H16)/(100-V16)</f>
        <v>70</v>
      </c>
      <c r="F16" s="20">
        <v>56</v>
      </c>
      <c r="G16" s="20">
        <v>56</v>
      </c>
      <c r="H16" s="75">
        <f>G16/0.8</f>
        <v>70</v>
      </c>
      <c r="I16" s="69">
        <f>Z16/100*F16</f>
        <v>0</v>
      </c>
      <c r="J16" s="69">
        <f>Z16/100*G16</f>
        <v>0</v>
      </c>
      <c r="K16" s="69">
        <f>Z16/100*H16</f>
        <v>0</v>
      </c>
      <c r="L16" s="69">
        <f>AA16/100*F16</f>
        <v>0</v>
      </c>
      <c r="M16" s="69">
        <f>AA16/100*G16</f>
        <v>0</v>
      </c>
      <c r="N16" s="69">
        <f>AA16/100*H16</f>
        <v>0</v>
      </c>
      <c r="O16" s="69">
        <f>AB16/100*F16</f>
        <v>0</v>
      </c>
      <c r="P16" s="69">
        <f>AB16/100*G16</f>
        <v>0</v>
      </c>
      <c r="Q16" s="69">
        <f>AB16/100*H16</f>
        <v>0</v>
      </c>
      <c r="R16" s="70">
        <f>AC16/100*F16</f>
        <v>0</v>
      </c>
      <c r="S16" s="70">
        <f>AC16/100*G16</f>
        <v>0</v>
      </c>
      <c r="T16" s="70">
        <f>AC16/100*H16</f>
        <v>0</v>
      </c>
      <c r="U16" s="35" t="s">
        <v>31</v>
      </c>
      <c r="V16" s="21">
        <v>0</v>
      </c>
      <c r="W16" s="24">
        <v>0</v>
      </c>
      <c r="X16" s="68"/>
      <c r="Z16" s="69">
        <v>0</v>
      </c>
      <c r="AA16" s="69">
        <v>0</v>
      </c>
      <c r="AB16" s="69">
        <v>0</v>
      </c>
      <c r="AC16" s="70">
        <v>0</v>
      </c>
    </row>
    <row r="17" spans="1:29" ht="60.75" customHeight="1" x14ac:dyDescent="0.25">
      <c r="A17" s="28" t="s">
        <v>43</v>
      </c>
      <c r="B17" s="19" t="s">
        <v>44</v>
      </c>
      <c r="C17" s="16">
        <f t="shared" si="3"/>
        <v>2</v>
      </c>
      <c r="D17" s="17">
        <f t="shared" si="4"/>
        <v>2</v>
      </c>
      <c r="E17" s="17">
        <f t="shared" ref="E17:E22" si="5">(100*H17)/(100-V17)</f>
        <v>2.5</v>
      </c>
      <c r="F17" s="20">
        <v>2</v>
      </c>
      <c r="G17" s="20">
        <v>2</v>
      </c>
      <c r="H17" s="75">
        <f>G17/0.8</f>
        <v>2.5</v>
      </c>
      <c r="I17" s="69">
        <f>Z17/100*F17</f>
        <v>1.6E-2</v>
      </c>
      <c r="J17" s="69">
        <f>Z17/100*G17</f>
        <v>1.6E-2</v>
      </c>
      <c r="K17" s="69">
        <f>Z17/100*H17</f>
        <v>0.02</v>
      </c>
      <c r="L17" s="69">
        <f>AA17/100*F17</f>
        <v>1.45</v>
      </c>
      <c r="M17" s="69">
        <f>AA17/100*G17</f>
        <v>1.45</v>
      </c>
      <c r="N17" s="69">
        <f>AA17/100*H17</f>
        <v>1.8125</v>
      </c>
      <c r="O17" s="69">
        <f>AB17/100*F17</f>
        <v>2.6000000000000002E-2</v>
      </c>
      <c r="P17" s="69">
        <f>AB17/100*G17</f>
        <v>2.6000000000000002E-2</v>
      </c>
      <c r="Q17" s="69">
        <f>AB17/100*H17</f>
        <v>3.2500000000000001E-2</v>
      </c>
      <c r="R17" s="70">
        <f>AC17/100*F17</f>
        <v>13.22</v>
      </c>
      <c r="S17" s="70">
        <f>AC17/100*G17</f>
        <v>13.22</v>
      </c>
      <c r="T17" s="70">
        <f>AC17/100*H17</f>
        <v>16.525000000000002</v>
      </c>
      <c r="U17" s="35" t="s">
        <v>45</v>
      </c>
      <c r="V17" s="21">
        <v>0</v>
      </c>
      <c r="W17" s="24">
        <v>0</v>
      </c>
      <c r="X17" s="68"/>
      <c r="Z17" s="69">
        <v>0.8</v>
      </c>
      <c r="AA17" s="69">
        <v>72.5</v>
      </c>
      <c r="AB17" s="69">
        <v>1.3</v>
      </c>
      <c r="AC17" s="70">
        <v>661</v>
      </c>
    </row>
    <row r="18" spans="1:29" ht="42" customHeight="1" x14ac:dyDescent="0.25">
      <c r="A18" s="28"/>
      <c r="B18" s="23" t="s">
        <v>25</v>
      </c>
      <c r="C18" s="16">
        <f t="shared" si="3"/>
        <v>2</v>
      </c>
      <c r="D18" s="17">
        <f t="shared" si="4"/>
        <v>2</v>
      </c>
      <c r="E18" s="17">
        <f t="shared" si="5"/>
        <v>2.5</v>
      </c>
      <c r="F18" s="20">
        <v>2</v>
      </c>
      <c r="G18" s="20">
        <v>2</v>
      </c>
      <c r="H18" s="75">
        <f>G18/0.8</f>
        <v>2.5</v>
      </c>
      <c r="I18" s="69">
        <f>Z18/100*F18</f>
        <v>0</v>
      </c>
      <c r="J18" s="69">
        <f>Z18/100*G18</f>
        <v>0</v>
      </c>
      <c r="K18" s="69">
        <f>Z18/100*H18</f>
        <v>0</v>
      </c>
      <c r="L18" s="69">
        <f>AA18/100*F18</f>
        <v>1.9980000000000002</v>
      </c>
      <c r="M18" s="69">
        <f>AA18/100*G18</f>
        <v>1.9980000000000002</v>
      </c>
      <c r="N18" s="69">
        <f>AA18/100*H18</f>
        <v>2.4975000000000005</v>
      </c>
      <c r="O18" s="69">
        <f>AB18/100*F18</f>
        <v>0</v>
      </c>
      <c r="P18" s="69">
        <f>AB18/100*G18</f>
        <v>0</v>
      </c>
      <c r="Q18" s="69">
        <f>AB18/100*H18</f>
        <v>0</v>
      </c>
      <c r="R18" s="70">
        <f>AC18/100*F18</f>
        <v>17.98</v>
      </c>
      <c r="S18" s="70">
        <f>AC18/100*G18</f>
        <v>17.98</v>
      </c>
      <c r="T18" s="70">
        <f>AC18/100*H18</f>
        <v>22.475000000000001</v>
      </c>
      <c r="U18" s="36" t="s">
        <v>35</v>
      </c>
      <c r="V18" s="21">
        <v>0</v>
      </c>
      <c r="W18" s="24">
        <v>0</v>
      </c>
      <c r="X18" s="68"/>
      <c r="Z18" s="69">
        <v>0</v>
      </c>
      <c r="AA18" s="69">
        <v>99.9</v>
      </c>
      <c r="AB18" s="69">
        <v>0</v>
      </c>
      <c r="AC18" s="70">
        <v>899</v>
      </c>
    </row>
    <row r="19" spans="1:29" ht="49.5" customHeight="1" x14ac:dyDescent="0.25">
      <c r="A19" s="28"/>
      <c r="B19" s="15" t="s">
        <v>33</v>
      </c>
      <c r="C19" s="16">
        <f t="shared" si="3"/>
        <v>14.285714285714286</v>
      </c>
      <c r="D19" s="17">
        <f t="shared" si="4"/>
        <v>14.285714285714286</v>
      </c>
      <c r="E19" s="17">
        <f t="shared" si="5"/>
        <v>17.857142857142858</v>
      </c>
      <c r="F19" s="17">
        <v>12</v>
      </c>
      <c r="G19" s="17">
        <v>12</v>
      </c>
      <c r="H19" s="75">
        <f>G19/0.8</f>
        <v>15</v>
      </c>
      <c r="I19" s="69">
        <f>Z19/100*F19</f>
        <v>0.16799999999999998</v>
      </c>
      <c r="J19" s="69">
        <f>Z19/100*G19</f>
        <v>0.16799999999999998</v>
      </c>
      <c r="K19" s="69">
        <f>Z19/100*H19</f>
        <v>0.20999999999999996</v>
      </c>
      <c r="L19" s="69">
        <f>AA19/100*F19</f>
        <v>0</v>
      </c>
      <c r="M19" s="69">
        <f>AA19/100*G19</f>
        <v>0</v>
      </c>
      <c r="N19" s="69">
        <f>AA19/100*H19</f>
        <v>0</v>
      </c>
      <c r="O19" s="69">
        <f>AB19/100*F19</f>
        <v>1.1760000000000002</v>
      </c>
      <c r="P19" s="69">
        <f>AB19/100*G19</f>
        <v>1.1760000000000002</v>
      </c>
      <c r="Q19" s="69">
        <f>AB19/100*H19</f>
        <v>1.47</v>
      </c>
      <c r="R19" s="70">
        <f>AC19/100*F19</f>
        <v>4.92</v>
      </c>
      <c r="S19" s="70">
        <f>AC19/100*G19</f>
        <v>4.92</v>
      </c>
      <c r="T19" s="70">
        <f>AC19/100*H19</f>
        <v>6.1499999999999995</v>
      </c>
      <c r="U19" s="36" t="s">
        <v>34</v>
      </c>
      <c r="V19" s="21">
        <v>16</v>
      </c>
      <c r="W19" s="24">
        <v>0</v>
      </c>
      <c r="X19" s="68"/>
      <c r="Z19" s="69">
        <v>1.4</v>
      </c>
      <c r="AA19" s="69">
        <v>0</v>
      </c>
      <c r="AB19" s="69">
        <v>9.8000000000000007</v>
      </c>
      <c r="AC19" s="70">
        <v>41</v>
      </c>
    </row>
    <row r="20" spans="1:29" ht="33.75" customHeight="1" x14ac:dyDescent="0.25">
      <c r="A20" s="28"/>
      <c r="B20" s="15" t="s">
        <v>46</v>
      </c>
      <c r="C20" s="16">
        <f t="shared" si="3"/>
        <v>26.25</v>
      </c>
      <c r="D20" s="17">
        <f t="shared" si="4"/>
        <v>26.25</v>
      </c>
      <c r="E20" s="17">
        <f t="shared" si="5"/>
        <v>32.8125</v>
      </c>
      <c r="F20" s="42">
        <v>21</v>
      </c>
      <c r="G20" s="42">
        <v>21</v>
      </c>
      <c r="H20" s="77">
        <f t="shared" ref="H20:H24" si="6">G20/0.8</f>
        <v>26.25</v>
      </c>
      <c r="I20" s="71">
        <f t="shared" ref="I20" si="7">Z20/100*F20</f>
        <v>0.27300000000000002</v>
      </c>
      <c r="J20" s="71">
        <f t="shared" ref="J20" si="8">Z20/100*G20</f>
        <v>0.27300000000000002</v>
      </c>
      <c r="K20" s="71">
        <f t="shared" ref="K20" si="9">Z20/100*H20</f>
        <v>0.34125000000000005</v>
      </c>
      <c r="L20" s="71">
        <f t="shared" ref="L20" si="10">AA20/100*F20</f>
        <v>2.1000000000000001E-2</v>
      </c>
      <c r="M20" s="71">
        <f t="shared" ref="M20" si="11">AA20/100*G20</f>
        <v>2.1000000000000001E-2</v>
      </c>
      <c r="N20" s="71">
        <f>AA20/100*H20</f>
        <v>2.6249999999999999E-2</v>
      </c>
      <c r="O20" s="71">
        <f t="shared" ref="O20" si="12">AB20/100*F20</f>
        <v>1.764</v>
      </c>
      <c r="P20" s="71">
        <f t="shared" ref="P20" si="13">AB20/100*G20</f>
        <v>1.764</v>
      </c>
      <c r="Q20" s="71">
        <f t="shared" ref="Q20" si="14">AB20/100*H20</f>
        <v>2.2050000000000001</v>
      </c>
      <c r="R20" s="73">
        <f t="shared" ref="R20" si="15">AC20/100*F20</f>
        <v>7.1400000000000006</v>
      </c>
      <c r="S20" s="73">
        <f t="shared" ref="S20" si="16">AC20/100*G20</f>
        <v>7.1400000000000006</v>
      </c>
      <c r="T20" s="73">
        <f t="shared" ref="T20" si="17">AC20/100*H20</f>
        <v>8.9250000000000007</v>
      </c>
      <c r="U20" s="40" t="s">
        <v>48</v>
      </c>
      <c r="V20" s="24">
        <v>20</v>
      </c>
      <c r="W20" s="24">
        <v>0</v>
      </c>
      <c r="X20" s="68"/>
      <c r="Z20" s="71">
        <v>1.3</v>
      </c>
      <c r="AA20" s="71">
        <v>0.1</v>
      </c>
      <c r="AB20" s="71">
        <v>8.4</v>
      </c>
      <c r="AC20" s="73">
        <v>34</v>
      </c>
    </row>
    <row r="21" spans="1:29" ht="33.75" customHeight="1" x14ac:dyDescent="0.25">
      <c r="A21" s="28"/>
      <c r="B21" s="15" t="s">
        <v>47</v>
      </c>
      <c r="C21" s="16">
        <f>(100*F20)/(100-V21)</f>
        <v>28</v>
      </c>
      <c r="D21" s="17">
        <f>(100*G20)/(100-V21)</f>
        <v>28</v>
      </c>
      <c r="E21" s="17">
        <f>(100*H20)/(100-V21)</f>
        <v>35</v>
      </c>
      <c r="F21" s="43"/>
      <c r="G21" s="43"/>
      <c r="H21" s="78"/>
      <c r="I21" s="72"/>
      <c r="J21" s="72"/>
      <c r="K21" s="72"/>
      <c r="L21" s="72"/>
      <c r="M21" s="72"/>
      <c r="N21" s="72"/>
      <c r="O21" s="72"/>
      <c r="P21" s="72"/>
      <c r="Q21" s="72"/>
      <c r="R21" s="74"/>
      <c r="S21" s="74"/>
      <c r="T21" s="74"/>
      <c r="U21" s="41"/>
      <c r="V21" s="24">
        <v>25</v>
      </c>
      <c r="W21" s="24">
        <v>0</v>
      </c>
      <c r="X21" s="68"/>
      <c r="Z21" s="72"/>
      <c r="AA21" s="72"/>
      <c r="AB21" s="72"/>
      <c r="AC21" s="74"/>
    </row>
    <row r="22" spans="1:29" ht="62.25" customHeight="1" x14ac:dyDescent="0.25">
      <c r="A22" s="28"/>
      <c r="B22" s="15" t="s">
        <v>49</v>
      </c>
      <c r="C22" s="16">
        <f t="shared" si="3"/>
        <v>13</v>
      </c>
      <c r="D22" s="17">
        <f t="shared" si="4"/>
        <v>13</v>
      </c>
      <c r="E22" s="17">
        <f t="shared" si="5"/>
        <v>16.25</v>
      </c>
      <c r="F22" s="17">
        <v>13</v>
      </c>
      <c r="G22" s="17">
        <v>13</v>
      </c>
      <c r="H22" s="75">
        <f t="shared" si="6"/>
        <v>16.25</v>
      </c>
      <c r="I22" s="69">
        <f t="shared" ref="I22:I24" si="18">Z22/100*F22</f>
        <v>0.23400000000000004</v>
      </c>
      <c r="J22" s="69">
        <f t="shared" ref="J22:J24" si="19">Z22/100*G22</f>
        <v>0.23400000000000004</v>
      </c>
      <c r="K22" s="69">
        <f t="shared" ref="K22:K24" si="20">Z22/100*H22</f>
        <v>0.29250000000000004</v>
      </c>
      <c r="L22" s="69">
        <f t="shared" ref="L22:L24" si="21">AA22/100*F22</f>
        <v>0</v>
      </c>
      <c r="M22" s="69">
        <f t="shared" ref="M22:M24" si="22">AA22/100*G22</f>
        <v>0</v>
      </c>
      <c r="N22" s="69">
        <f t="shared" ref="N22:N24" si="23">AA22/100*H22</f>
        <v>0</v>
      </c>
      <c r="O22" s="69">
        <f t="shared" ref="O22:O24" si="24">AB22/100*F22</f>
        <v>8.9829999999999988</v>
      </c>
      <c r="P22" s="69">
        <f t="shared" ref="P22:P24" si="25">AB22/100*G22</f>
        <v>8.9829999999999988</v>
      </c>
      <c r="Q22" s="69">
        <f t="shared" ref="Q22:Q24" si="26">AB22/100*H22</f>
        <v>11.22875</v>
      </c>
      <c r="R22" s="70">
        <f t="shared" ref="R22:R24" si="27">AC22/100*F22</f>
        <v>34.06</v>
      </c>
      <c r="S22" s="70">
        <f t="shared" ref="S22:S24" si="28">AC22/100*G22</f>
        <v>34.06</v>
      </c>
      <c r="T22" s="70">
        <f t="shared" ref="T22:T24" si="29">AC22/100*H22</f>
        <v>42.575000000000003</v>
      </c>
      <c r="U22" s="35" t="s">
        <v>50</v>
      </c>
      <c r="V22" s="24">
        <v>0</v>
      </c>
      <c r="W22" s="24">
        <v>0</v>
      </c>
      <c r="X22" s="68"/>
      <c r="Z22" s="69">
        <v>1.8</v>
      </c>
      <c r="AA22" s="69">
        <v>0</v>
      </c>
      <c r="AB22" s="69">
        <v>69.099999999999994</v>
      </c>
      <c r="AC22" s="70">
        <v>262</v>
      </c>
    </row>
    <row r="23" spans="1:29" ht="60.75" customHeight="1" x14ac:dyDescent="0.25">
      <c r="A23" s="26"/>
      <c r="B23" s="15" t="s">
        <v>26</v>
      </c>
      <c r="C23" s="33">
        <f>(100*F23)/(100-V23)</f>
        <v>0.3</v>
      </c>
      <c r="D23" s="22">
        <f>(100*G23)/(100-V23)</f>
        <v>0.3</v>
      </c>
      <c r="E23" s="22">
        <f>(100*H23)/(100-V23)</f>
        <v>0.37499999999999994</v>
      </c>
      <c r="F23" s="22">
        <v>0.3</v>
      </c>
      <c r="G23" s="22">
        <v>0.3</v>
      </c>
      <c r="H23" s="76">
        <f t="shared" si="6"/>
        <v>0.37499999999999994</v>
      </c>
      <c r="I23" s="69">
        <f t="shared" si="18"/>
        <v>0</v>
      </c>
      <c r="J23" s="69">
        <f t="shared" si="19"/>
        <v>0</v>
      </c>
      <c r="K23" s="69">
        <f t="shared" si="20"/>
        <v>0</v>
      </c>
      <c r="L23" s="69">
        <f t="shared" si="21"/>
        <v>0</v>
      </c>
      <c r="M23" s="69">
        <f t="shared" si="22"/>
        <v>0</v>
      </c>
      <c r="N23" s="69">
        <f t="shared" si="23"/>
        <v>0</v>
      </c>
      <c r="O23" s="69">
        <f t="shared" si="24"/>
        <v>0</v>
      </c>
      <c r="P23" s="69">
        <f t="shared" si="25"/>
        <v>0</v>
      </c>
      <c r="Q23" s="69">
        <f t="shared" si="26"/>
        <v>0</v>
      </c>
      <c r="R23" s="70">
        <f t="shared" si="27"/>
        <v>0</v>
      </c>
      <c r="S23" s="70">
        <f t="shared" si="28"/>
        <v>0</v>
      </c>
      <c r="T23" s="70">
        <f t="shared" si="29"/>
        <v>0</v>
      </c>
      <c r="U23" s="35" t="s">
        <v>32</v>
      </c>
      <c r="V23" s="24">
        <v>0</v>
      </c>
      <c r="W23" s="24">
        <v>0</v>
      </c>
      <c r="X23" s="68"/>
      <c r="Z23" s="69">
        <v>0</v>
      </c>
      <c r="AA23" s="69">
        <v>0</v>
      </c>
      <c r="AB23" s="69">
        <v>0</v>
      </c>
      <c r="AC23" s="70">
        <v>0</v>
      </c>
    </row>
    <row r="24" spans="1:29" ht="48" customHeight="1" x14ac:dyDescent="0.25">
      <c r="A24" s="26"/>
      <c r="B24" s="15" t="s">
        <v>51</v>
      </c>
      <c r="C24" s="33">
        <f>(100*F24)/(100-V24)</f>
        <v>2.7027027027027026</v>
      </c>
      <c r="D24" s="22">
        <f>(100*G24)/(100-V24)</f>
        <v>2.7027027027027026</v>
      </c>
      <c r="E24" s="22">
        <f>(100*H24)/(100-V24)</f>
        <v>3.3783783783783785</v>
      </c>
      <c r="F24" s="17">
        <v>2</v>
      </c>
      <c r="G24" s="17">
        <v>2</v>
      </c>
      <c r="H24" s="75">
        <f t="shared" si="6"/>
        <v>2.5</v>
      </c>
      <c r="I24" s="69">
        <f t="shared" si="18"/>
        <v>0.03</v>
      </c>
      <c r="J24" s="69">
        <f t="shared" si="19"/>
        <v>0.03</v>
      </c>
      <c r="K24" s="69">
        <f t="shared" si="20"/>
        <v>3.7499999999999999E-2</v>
      </c>
      <c r="L24" s="69">
        <f t="shared" si="21"/>
        <v>0</v>
      </c>
      <c r="M24" s="69">
        <f t="shared" si="22"/>
        <v>0</v>
      </c>
      <c r="N24" s="69">
        <f t="shared" si="23"/>
        <v>0</v>
      </c>
      <c r="O24" s="69">
        <f t="shared" si="24"/>
        <v>0.09</v>
      </c>
      <c r="P24" s="69">
        <f t="shared" si="25"/>
        <v>0.09</v>
      </c>
      <c r="Q24" s="69">
        <f t="shared" si="26"/>
        <v>0.11249999999999999</v>
      </c>
      <c r="R24" s="70">
        <f t="shared" si="27"/>
        <v>0.4</v>
      </c>
      <c r="S24" s="70">
        <f t="shared" si="28"/>
        <v>0.4</v>
      </c>
      <c r="T24" s="70">
        <f t="shared" si="29"/>
        <v>0.5</v>
      </c>
      <c r="U24" s="36" t="s">
        <v>52</v>
      </c>
      <c r="V24" s="24">
        <v>26</v>
      </c>
      <c r="W24" s="24">
        <v>0</v>
      </c>
      <c r="X24" s="68"/>
      <c r="Z24" s="69">
        <v>1.5</v>
      </c>
      <c r="AA24" s="69">
        <v>0</v>
      </c>
      <c r="AB24" s="69">
        <v>4.5</v>
      </c>
      <c r="AC24" s="70">
        <v>20</v>
      </c>
    </row>
    <row r="25" spans="1:29" x14ac:dyDescent="0.25">
      <c r="A25" s="27"/>
      <c r="B25" s="61" t="s">
        <v>38</v>
      </c>
      <c r="C25" s="62"/>
      <c r="D25" s="62"/>
      <c r="E25" s="63"/>
      <c r="F25" s="25">
        <f>SUM(F15:F24)*(100-W25)/100</f>
        <v>99.75200000000001</v>
      </c>
      <c r="G25" s="25">
        <f>SUM(G15:G24)*(100-W25)/100</f>
        <v>99.75200000000001</v>
      </c>
      <c r="H25" s="25">
        <f>SUM(H15:H24)*(100-W25)/100</f>
        <v>124.69</v>
      </c>
      <c r="I25" s="34">
        <f t="shared" ref="I25:T25" si="30">SUM(I15:I24)</f>
        <v>2.5760000000000001</v>
      </c>
      <c r="J25" s="34">
        <f t="shared" si="30"/>
        <v>2.5760000000000001</v>
      </c>
      <c r="K25" s="34">
        <f t="shared" si="30"/>
        <v>3.22</v>
      </c>
      <c r="L25" s="34">
        <f t="shared" si="30"/>
        <v>3.734</v>
      </c>
      <c r="M25" s="34">
        <f t="shared" si="30"/>
        <v>3.734</v>
      </c>
      <c r="N25" s="34">
        <f t="shared" si="30"/>
        <v>4.6675000000000004</v>
      </c>
      <c r="O25" s="34">
        <f t="shared" si="30"/>
        <v>31.065999999999999</v>
      </c>
      <c r="P25" s="34">
        <f t="shared" si="30"/>
        <v>31.065999999999999</v>
      </c>
      <c r="Q25" s="34">
        <f t="shared" si="30"/>
        <v>38.832499999999989</v>
      </c>
      <c r="R25" s="25">
        <f t="shared" si="30"/>
        <v>165.17</v>
      </c>
      <c r="S25" s="25">
        <f t="shared" si="30"/>
        <v>165.17</v>
      </c>
      <c r="T25" s="25">
        <f t="shared" si="30"/>
        <v>206.46250000000003</v>
      </c>
      <c r="U25" s="3"/>
      <c r="V25" s="24"/>
      <c r="W25" s="38">
        <v>26</v>
      </c>
      <c r="X25" s="68"/>
      <c r="Z25" s="69"/>
      <c r="AA25" s="69"/>
      <c r="AB25" s="69"/>
      <c r="AC25" s="70"/>
    </row>
    <row r="26" spans="1:29" x14ac:dyDescent="0.25">
      <c r="A26" s="7"/>
      <c r="B26" s="8"/>
      <c r="C26" s="10"/>
      <c r="D26" s="10"/>
      <c r="E26" s="10"/>
      <c r="F26" s="12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66"/>
      <c r="S26" s="66"/>
      <c r="T26" s="66"/>
      <c r="U26" s="9"/>
    </row>
    <row r="27" spans="1:29" x14ac:dyDescent="0.25">
      <c r="A27" s="7"/>
      <c r="B27" s="8"/>
      <c r="C27" s="10"/>
      <c r="D27" s="10"/>
      <c r="E27" s="10"/>
      <c r="F27" s="12"/>
      <c r="G27" s="12"/>
      <c r="H27" s="12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9"/>
    </row>
    <row r="28" spans="1:29" x14ac:dyDescent="0.25">
      <c r="A28" s="7"/>
      <c r="B28" s="45" t="s">
        <v>21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9" ht="63" customHeight="1" x14ac:dyDescent="0.25">
      <c r="A29" s="7"/>
      <c r="B29" s="52" t="s">
        <v>54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</row>
    <row r="30" spans="1:29" ht="16.5" customHeight="1" x14ac:dyDescent="0.25">
      <c r="A30" s="7"/>
      <c r="B30" s="31" t="s">
        <v>28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9" ht="15" customHeight="1" x14ac:dyDescent="0.25">
      <c r="A31" s="7"/>
      <c r="B31" s="29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45" t="s">
        <v>22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 x14ac:dyDescent="0.25">
      <c r="A33" s="1"/>
      <c r="B33" s="5" t="s">
        <v>55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6.5" customHeight="1" x14ac:dyDescent="0.25">
      <c r="A34" s="1"/>
      <c r="B34" s="5" t="s">
        <v>56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 t="s">
        <v>57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 t="s">
        <v>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45" t="s">
        <v>23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</row>
    <row r="39" spans="1:21" x14ac:dyDescent="0.25">
      <c r="A39" s="1"/>
      <c r="B39" s="2" t="s">
        <v>39</v>
      </c>
      <c r="C39" s="5"/>
      <c r="D39" s="65" t="s">
        <v>53</v>
      </c>
      <c r="E39" s="65"/>
      <c r="F39" s="6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65" t="s">
        <v>60</v>
      </c>
      <c r="E40" s="65"/>
      <c r="F40" s="6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25">
      <c r="A41" s="1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6"/>
      <c r="Q41" s="6"/>
      <c r="R41" s="6"/>
      <c r="S41" s="6"/>
      <c r="T41" s="6"/>
      <c r="U41" s="6"/>
    </row>
    <row r="42" spans="1:21" ht="18" customHeight="1" x14ac:dyDescent="0.25">
      <c r="A42" s="1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6"/>
      <c r="Q42" s="6"/>
      <c r="R42" s="6"/>
      <c r="S42" s="6"/>
      <c r="T42" s="6"/>
      <c r="U42" s="6"/>
    </row>
    <row r="43" spans="1:21" ht="18" customHeight="1" x14ac:dyDescent="0.25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1"/>
      <c r="B44" s="64" t="s">
        <v>24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1:21" x14ac:dyDescent="0.25">
      <c r="A45" s="1"/>
      <c r="B45" s="5" t="s">
        <v>37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25">
      <c r="A47" s="1"/>
    </row>
    <row r="48" spans="1:21" ht="15" customHeight="1" x14ac:dyDescent="0.25">
      <c r="A48" s="1"/>
    </row>
    <row r="49" spans="1:1" x14ac:dyDescent="0.25">
      <c r="A49" s="1"/>
    </row>
    <row r="50" spans="1:1" ht="15" customHeight="1" x14ac:dyDescent="0.25">
      <c r="A50" s="1"/>
    </row>
    <row r="58" spans="1:1" ht="30" customHeight="1" x14ac:dyDescent="0.25"/>
  </sheetData>
  <mergeCells count="50">
    <mergeCell ref="N20:N21"/>
    <mergeCell ref="O20:O21"/>
    <mergeCell ref="P20:P21"/>
    <mergeCell ref="Q20:Q21"/>
    <mergeCell ref="R20:R21"/>
    <mergeCell ref="X10:X13"/>
    <mergeCell ref="Z20:Z21"/>
    <mergeCell ref="AA20:AA21"/>
    <mergeCell ref="AB20:AB21"/>
    <mergeCell ref="AC20:AC21"/>
    <mergeCell ref="V10:V13"/>
    <mergeCell ref="W10:W13"/>
    <mergeCell ref="B25:E25"/>
    <mergeCell ref="B38:U38"/>
    <mergeCell ref="B44:U44"/>
    <mergeCell ref="B10:B14"/>
    <mergeCell ref="B32:U32"/>
    <mergeCell ref="D39:F39"/>
    <mergeCell ref="D40:F40"/>
    <mergeCell ref="G20:G21"/>
    <mergeCell ref="H20:H21"/>
    <mergeCell ref="I20:I21"/>
    <mergeCell ref="J20:J21"/>
    <mergeCell ref="K20:K21"/>
    <mergeCell ref="L20:L21"/>
    <mergeCell ref="M20:M21"/>
    <mergeCell ref="A10:A14"/>
    <mergeCell ref="I12:K12"/>
    <mergeCell ref="L12:N12"/>
    <mergeCell ref="B28:U28"/>
    <mergeCell ref="B29:U29"/>
    <mergeCell ref="O12:Q12"/>
    <mergeCell ref="C10:H11"/>
    <mergeCell ref="I10:Q11"/>
    <mergeCell ref="R10:T12"/>
    <mergeCell ref="U10:U14"/>
    <mergeCell ref="C13:T13"/>
    <mergeCell ref="C12:E12"/>
    <mergeCell ref="F12:H12"/>
    <mergeCell ref="F20:F21"/>
    <mergeCell ref="S20:S21"/>
    <mergeCell ref="T20:T21"/>
    <mergeCell ref="A7:U7"/>
    <mergeCell ref="A8:U8"/>
    <mergeCell ref="Q1:U1"/>
    <mergeCell ref="Q2:U2"/>
    <mergeCell ref="Q3:U3"/>
    <mergeCell ref="Q4:U4"/>
    <mergeCell ref="B1:H5"/>
    <mergeCell ref="U20:U21"/>
  </mergeCells>
  <pageMargins left="0.25" right="0.25" top="0.75" bottom="0.75" header="0.3" footer="0.3"/>
  <pageSetup paperSize="9" orientation="landscape" r:id="rId1"/>
  <ignoredErrors>
    <ignoredError sqref="C21: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2022-10-30T19:57:00Z</dcterms:modified>
</cp:coreProperties>
</file>